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D14" i="1" l="1"/>
  <c r="AC14" i="1"/>
  <c r="AB14" i="1"/>
  <c r="AA15" i="1"/>
  <c r="Z15" i="1"/>
  <c r="Y15" i="1"/>
  <c r="Z7" i="1"/>
  <c r="Z6" i="1"/>
  <c r="Z5" i="1"/>
  <c r="Z4" i="1"/>
  <c r="Y14" i="1"/>
  <c r="AA14" i="1"/>
  <c r="Z14" i="1"/>
  <c r="AD17" i="1"/>
  <c r="AC17" i="1"/>
  <c r="AB17" i="1"/>
  <c r="AA17" i="1"/>
  <c r="Z17" i="1"/>
  <c r="Y17" i="1"/>
  <c r="AD15" i="1"/>
  <c r="AC15" i="1"/>
  <c r="AB15" i="1"/>
</calcChain>
</file>

<file path=xl/sharedStrings.xml><?xml version="1.0" encoding="utf-8"?>
<sst xmlns="http://schemas.openxmlformats.org/spreadsheetml/2006/main" count="57" uniqueCount="53">
  <si>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</si>
  <si>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</si>
  <si>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</si>
  <si>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</si>
  <si>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</si>
  <si>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</si>
  <si>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</si>
  <si>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</si>
  <si>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</si>
  <si>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</si>
  <si>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</si>
  <si>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</si>
  <si>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</si>
  <si>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Relationships between winter wheat yields and soil carbon under various tillage systems</t>
  </si>
  <si>
    <t xml:space="preserve">Mikanova O ; Simon T ; Javurek M ; Vach M ; </t>
  </si>
  <si>
    <t>Plant, Soil and Environment</t>
  </si>
  <si>
    <t>540-544</t>
  </si>
  <si>
    <t>Czech Republic</t>
  </si>
  <si>
    <t>not stated</t>
  </si>
  <si>
    <t>Cfb and Dfb</t>
  </si>
  <si>
    <t>INTERVENTION (crop rotation / fertiliser / amendments / catch crop / tillage / multiple / farming system)</t>
  </si>
  <si>
    <t>NUMBER OF TREATMENTS</t>
  </si>
  <si>
    <t>WHICH TREATMENTS</t>
  </si>
  <si>
    <t>amendments / multiple / tillage</t>
  </si>
  <si>
    <t>CT, NT, MT + straw, NT + mulch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</si>
  <si>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</si>
  <si>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</si>
  <si>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</si>
  <si>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</si>
  <si>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</si>
  <si>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3</t>
  </si>
  <si>
    <t>not reported</t>
  </si>
  <si>
    <t>yes,but this isthe variance over the 8 measurements made over time (SE, SD ???)</t>
  </si>
  <si>
    <t>Undescribed measure</t>
  </si>
  <si>
    <t>Figure 3. Average values of organic C content in topsoil under different tillage systems over the time period from 2002 to 2009. CT – conventional tillage; NT – no tillage; MTS – minimum tillage + straw; NTM – no tillage + mulch. Columns which are designed by the same letter did not differ significantly (P = 0.05)</t>
  </si>
  <si>
    <t>OC (%)</t>
  </si>
  <si>
    <t>mean</t>
  </si>
  <si>
    <t>SE/SD?</t>
  </si>
  <si>
    <t>Treatment</t>
  </si>
  <si>
    <t>CT</t>
  </si>
  <si>
    <t>NT</t>
  </si>
  <si>
    <t>MTS</t>
  </si>
  <si>
    <t>NTM</t>
  </si>
  <si>
    <t>Bulk density = 1.57 (CT) / 1.65 (NT) g/cm3 [0-10cm]</t>
  </si>
  <si>
    <t>ES</t>
  </si>
  <si>
    <t>0-10</t>
  </si>
  <si>
    <t>SD</t>
  </si>
  <si>
    <t>n</t>
  </si>
  <si>
    <t>Depth correction</t>
  </si>
  <si>
    <t>RT</t>
  </si>
  <si>
    <t>NT-CT</t>
  </si>
  <si>
    <t>RT-CT</t>
  </si>
  <si>
    <t>NT-RT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</si>
</sst>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5" fillId="2" borderId="0" xfId="0" applyFont="1" applyFill="1" applyAlignme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5</xdr:col>
      <xdr:colOff>406400</xdr:colOff>
      <xdr:row>19</xdr:row>
      <xdr:rowOff>25400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4533900" cy="307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tabSelected="1" topLeftCell="P1" workbookViewId="0">
      <selection activeCell="AE14" sqref="AE14"/>
    </sheetView>
  </sheetViews>
  <sheetFormatPr baseColWidth="10" defaultColWidth="10.83203125" defaultRowHeight="15" x14ac:dyDescent="0"/>
  <cols>
    <col min="1" max="16384" width="10.83203125" style="5"/>
  </cols>
  <sheetData>
    <row r="1" spans="1:30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20</v>
      </c>
      <c r="O1" s="1" t="s">
        <v>21</v>
      </c>
      <c r="P1" s="1" t="s">
        <v>22</v>
      </c>
      <c r="Q1" s="1" t="s">
        <v>25</v>
      </c>
      <c r="R1" s="1" t="s">
        <v>26</v>
      </c>
      <c r="S1" s="1" t="s">
        <v>27</v>
      </c>
      <c r="T1" s="1" t="s">
        <v>28</v>
      </c>
      <c r="U1" s="1" t="s">
        <v>29</v>
      </c>
      <c r="W1" s="10" t="s">
        <v>34</v>
      </c>
    </row>
    <row r="2" spans="1:30">
      <c r="A2" s="6">
        <v>10246669</v>
      </c>
      <c r="B2" s="7" t="s">
        <v>13</v>
      </c>
      <c r="C2" s="6" t="s">
        <v>14</v>
      </c>
      <c r="D2" s="6" t="s">
        <v>15</v>
      </c>
      <c r="E2" s="6">
        <v>2012</v>
      </c>
      <c r="F2" s="6">
        <v>58</v>
      </c>
      <c r="G2" s="8" t="s">
        <v>16</v>
      </c>
      <c r="H2" s="6"/>
      <c r="I2" s="6" t="s">
        <v>17</v>
      </c>
      <c r="J2" s="6" t="s">
        <v>18</v>
      </c>
      <c r="K2" s="9">
        <v>49.8</v>
      </c>
      <c r="L2" s="9">
        <v>15.5</v>
      </c>
      <c r="M2" s="6" t="s">
        <v>19</v>
      </c>
      <c r="N2" s="6" t="s">
        <v>23</v>
      </c>
      <c r="O2" s="6">
        <v>4</v>
      </c>
      <c r="P2" s="6" t="s">
        <v>24</v>
      </c>
      <c r="Q2" s="6" t="s">
        <v>30</v>
      </c>
      <c r="R2" s="6" t="s">
        <v>31</v>
      </c>
      <c r="S2" s="6" t="s">
        <v>32</v>
      </c>
      <c r="T2" s="6" t="s">
        <v>33</v>
      </c>
      <c r="U2" s="6"/>
      <c r="W2" s="6" t="s">
        <v>35</v>
      </c>
    </row>
    <row r="3" spans="1:30">
      <c r="W3" s="5" t="s">
        <v>38</v>
      </c>
      <c r="X3" s="5" t="s">
        <v>36</v>
      </c>
      <c r="Y3" s="5" t="s">
        <v>37</v>
      </c>
      <c r="Z3" s="5" t="s">
        <v>46</v>
      </c>
    </row>
    <row r="4" spans="1:30">
      <c r="W4" s="5" t="s">
        <v>39</v>
      </c>
      <c r="X4" s="5">
        <v>1.6034426718946</v>
      </c>
      <c r="Y4" s="5">
        <v>0.11295164110792011</v>
      </c>
      <c r="Z4" s="5">
        <f>Y4*SQRT(4)</f>
        <v>0.22590328221584022</v>
      </c>
    </row>
    <row r="5" spans="1:30">
      <c r="W5" s="5" t="s">
        <v>40</v>
      </c>
      <c r="X5" s="5">
        <v>1.88864188888088</v>
      </c>
      <c r="Y5" s="5">
        <v>0.22214190432348979</v>
      </c>
      <c r="Z5" s="5">
        <f>Y5*SQRT(4)</f>
        <v>0.44428380864697958</v>
      </c>
    </row>
    <row r="6" spans="1:30">
      <c r="W6" s="5" t="s">
        <v>41</v>
      </c>
      <c r="X6" s="5">
        <v>1.8575838643874301</v>
      </c>
      <c r="Y6" s="5">
        <v>0.16566240695828993</v>
      </c>
      <c r="Z6" s="5">
        <f>Y6*SQRT(4)</f>
        <v>0.33132481391657986</v>
      </c>
    </row>
    <row r="7" spans="1:30">
      <c r="W7" s="5" t="s">
        <v>42</v>
      </c>
      <c r="X7" s="5">
        <v>1.7964017254539699</v>
      </c>
      <c r="Y7" s="5">
        <v>0.2183731728086602</v>
      </c>
      <c r="Z7" s="5">
        <f>Y7*SQRT(4)</f>
        <v>0.4367463456173204</v>
      </c>
    </row>
    <row r="10" spans="1:30">
      <c r="W10" s="5" t="s">
        <v>43</v>
      </c>
    </row>
    <row r="13" spans="1:30">
      <c r="W13" s="5" t="s">
        <v>44</v>
      </c>
      <c r="Y13" s="5" t="s">
        <v>40</v>
      </c>
      <c r="Z13" s="5" t="s">
        <v>49</v>
      </c>
      <c r="AA13" s="5" t="s">
        <v>39</v>
      </c>
      <c r="AB13" s="11" t="s">
        <v>50</v>
      </c>
      <c r="AC13" s="11" t="s">
        <v>51</v>
      </c>
      <c r="AD13" s="11" t="s">
        <v>52</v>
      </c>
    </row>
    <row r="14" spans="1:30">
      <c r="W14" s="5" t="s">
        <v>45</v>
      </c>
      <c r="X14" s="5" t="s">
        <v>36</v>
      </c>
      <c r="Y14" s="5">
        <f>X5*10</f>
        <v>18.886418888808802</v>
      </c>
      <c r="Z14" s="5">
        <f>X6*10</f>
        <v>18.575838643874299</v>
      </c>
      <c r="AA14" s="5">
        <f>X4*10</f>
        <v>16.034426718946001</v>
      </c>
      <c r="AB14" s="11">
        <f>Y14-AA14</f>
        <v>2.8519921698628004</v>
      </c>
      <c r="AC14" s="11">
        <f>Z14-AA14</f>
        <v>2.5414119249282976</v>
      </c>
      <c r="AD14" s="11">
        <f>Y14-Z14</f>
        <v>0.31058024493450276</v>
      </c>
    </row>
    <row r="15" spans="1:30">
      <c r="X15" s="5" t="s">
        <v>46</v>
      </c>
      <c r="Y15" s="5">
        <f>Z5*10</f>
        <v>4.4428380864697958</v>
      </c>
      <c r="Z15" s="5">
        <f>Z6*10</f>
        <v>3.3132481391657986</v>
      </c>
      <c r="AA15" s="5">
        <f>Z4*10</f>
        <v>2.2590328221584022</v>
      </c>
      <c r="AB15" s="11">
        <f>SQRT((Y15^2+AA15^2)/2)</f>
        <v>3.5243467163557809</v>
      </c>
      <c r="AC15" s="11">
        <f>SQRT((Z15^2+AA15^2)/2)</f>
        <v>2.8355636585408011</v>
      </c>
      <c r="AD15" s="11">
        <f>SQRT((Y15^2+Z15^2)/2)</f>
        <v>3.9189554408204379</v>
      </c>
    </row>
    <row r="16" spans="1:30">
      <c r="X16" s="5" t="s">
        <v>47</v>
      </c>
      <c r="Y16" s="5">
        <v>4</v>
      </c>
      <c r="Z16" s="5">
        <v>4</v>
      </c>
      <c r="AA16" s="5">
        <v>4</v>
      </c>
      <c r="AB16" s="11">
        <v>8</v>
      </c>
      <c r="AC16" s="11">
        <v>8</v>
      </c>
      <c r="AD16" s="11">
        <v>8</v>
      </c>
    </row>
    <row r="17" spans="24:30">
      <c r="X17" s="5" t="s">
        <v>48</v>
      </c>
      <c r="Y17" s="5">
        <f>2/3</f>
        <v>0.66666666666666663</v>
      </c>
      <c r="Z17" s="5">
        <f t="shared" ref="Z17:AD17" si="0">2/3</f>
        <v>0.66666666666666663</v>
      </c>
      <c r="AA17" s="5">
        <f t="shared" si="0"/>
        <v>0.66666666666666663</v>
      </c>
      <c r="AB17" s="11">
        <f t="shared" si="0"/>
        <v>0.66666666666666663</v>
      </c>
      <c r="AC17" s="11">
        <f t="shared" si="0"/>
        <v>0.66666666666666663</v>
      </c>
      <c r="AD17" s="11">
        <f t="shared" si="0"/>
        <v>0.66666666666666663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2015-07-12T13:21:20Z</dcterms:created>
  <dcterms:modified xsi:type="dcterms:W3CDTF">2016-03-26T17:03:21Z</dcterms:modified>
</cp:coreProperties>
</file>